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Dell\Desktop\LICITAÇÃO 2026\90.001_26\"/>
    </mc:Choice>
  </mc:AlternateContent>
  <xr:revisionPtr revIDLastSave="0" documentId="8_{9D2DD99F-AE57-481E-8C11-04D0C57294A1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Orçamento Sintétic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3" i="1" l="1"/>
  <c r="G35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9" i="1"/>
  <c r="J9" i="1" s="1"/>
  <c r="I8" i="1"/>
  <c r="J8" i="1" s="1"/>
  <c r="J25" i="1" l="1"/>
  <c r="J11" i="1"/>
  <c r="J7" i="1"/>
  <c r="J10" i="1" l="1"/>
  <c r="J34" i="1" s="1"/>
  <c r="J35" i="1" s="1"/>
  <c r="J51" i="1" l="1"/>
</calcChain>
</file>

<file path=xl/sharedStrings.xml><?xml version="1.0" encoding="utf-8"?>
<sst xmlns="http://schemas.openxmlformats.org/spreadsheetml/2006/main" count="180" uniqueCount="111">
  <si>
    <t>Número do Processo SEI:</t>
  </si>
  <si>
    <t>19.03.0000.0010127/2025-06</t>
  </si>
  <si>
    <t>SERVIÇO:</t>
  </si>
  <si>
    <t>Bancos</t>
  </si>
  <si>
    <t>B.D.I.</t>
  </si>
  <si>
    <t>Manutenção Subestação PJM-BG</t>
  </si>
  <si>
    <t xml:space="preserve">SINAPI - 08/2025 - Rio Grande do Sul
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</si>
  <si>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</si>
  <si>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</si>
  <si>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</si>
  <si>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</si>
  <si>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</si>
  <si>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</si>
  <si>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</si>
  <si>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 xml:space="preserve">Valor Unit </t>
  </si>
  <si>
    <t>M. O.</t>
  </si>
  <si>
    <t>MAT.</t>
  </si>
  <si>
    <t>Total</t>
  </si>
  <si>
    <t xml:space="preserve"> 1 </t>
  </si>
  <si>
    <t>SERVIÇOS PRELIMINARES</t>
  </si>
  <si>
    <t xml:space="preserve"> 1.1 </t>
  </si>
  <si>
    <t xml:space="preserve"> 90777 </t>
  </si>
  <si>
    <t>SINAPI</t>
  </si>
  <si>
    <t>ENGENHEIRO ELETRICISTA COM ENCARGOS COMPLEMENTARES</t>
  </si>
  <si>
    <t>H</t>
  </si>
  <si>
    <t xml:space="preserve"> 1.3 </t>
  </si>
  <si>
    <t xml:space="preserve"> 1253 </t>
  </si>
  <si>
    <t>SINAPI ADAPTADO</t>
  </si>
  <si>
    <t>Anotação de Responsabilidade Técnica - ART, para serviços e obras inferiores a R$ 15.000,00</t>
  </si>
  <si>
    <t>UN</t>
  </si>
  <si>
    <t xml:space="preserve"> 2 </t>
  </si>
  <si>
    <t>MANUTENÇÃO PREVENTIVA</t>
  </si>
  <si>
    <t xml:space="preserve"> 2.1 </t>
  </si>
  <si>
    <t>1° MANUTENÇÃO</t>
  </si>
  <si>
    <t xml:space="preserve"> 2.1.1 </t>
  </si>
  <si>
    <t xml:space="preserve"> SERV026 </t>
  </si>
  <si>
    <t>MANUTENÇÃO SEMESTRAL DE CHAVES SECCIONADORAS 15kV</t>
  </si>
  <si>
    <t xml:space="preserve"> 2.1.2 </t>
  </si>
  <si>
    <t xml:space="preserve"> SERV027 </t>
  </si>
  <si>
    <t>MANUTENÇÃO ANUAL DE CHAVE SECCIONADORA 15kV CONFORME ESPECIFICAÇÕES DO CADERNO DE ENCARGOS</t>
  </si>
  <si>
    <t xml:space="preserve"> 2.1.3 </t>
  </si>
  <si>
    <t xml:space="preserve"> SERV007 </t>
  </si>
  <si>
    <t>Manutenção Semestral de Transformador de Potência 112,5kVA – 13,8kV/220V(127V), conforme especificação</t>
  </si>
  <si>
    <t>UND</t>
  </si>
  <si>
    <t xml:space="preserve"> 2.1.4 </t>
  </si>
  <si>
    <t xml:space="preserve"> SERV028 </t>
  </si>
  <si>
    <t>MANUTENÇÃO ANUAL DE TRANSFORMADOR DE POTENCIA 112,5kVA - 13,8kV/220V, CONFORME ESPECIFICAÇÕES DO CADERNO DE ENCARGOS</t>
  </si>
  <si>
    <t xml:space="preserve"> 2.1.9 </t>
  </si>
  <si>
    <t xml:space="preserve"> SERV020 </t>
  </si>
  <si>
    <t>MANUTENÇÃO SEMESTRAL DE TRANSFORMADOR DE CORRENTE E DE POTENCIAL - 500VA-13,8kV/220V</t>
  </si>
  <si>
    <t xml:space="preserve"> 2.1.10 </t>
  </si>
  <si>
    <t xml:space="preserve"> SERV029 </t>
  </si>
  <si>
    <t>MANUTENÇÃO ANUAL TRANSFORMADOR DE POTENCIAL 500VA -13,8kV-220V, CONFORME ESPECIFICAÇÕES TÉCNICAS DO CADERNO DE ENCARGOS.</t>
  </si>
  <si>
    <t xml:space="preserve"> 2.1.11 </t>
  </si>
  <si>
    <t xml:space="preserve"> SERV021 </t>
  </si>
  <si>
    <t>MANUTENÇÃO SEMESTRAL DE PARA-RAIOS</t>
  </si>
  <si>
    <t xml:space="preserve"> SERV022 </t>
  </si>
  <si>
    <t>MANUTENÇÃO SEMESTRAL DE DISJUNTOR DE MÉDIA TENSÃO (17,5kV), CONFORME ESPECIFICAÇÕES</t>
  </si>
  <si>
    <t xml:space="preserve"> 2.1.12 </t>
  </si>
  <si>
    <t xml:space="preserve"> SERV030 </t>
  </si>
  <si>
    <t>MANUTENÇÃO ANUAL DE PARA-RAIOS</t>
  </si>
  <si>
    <t xml:space="preserve"> SERV031 </t>
  </si>
  <si>
    <t>MANUTENÇÃO ANUAL DA MALHA DE ATERRAMENTO, SEGUNDO ESPECIFICAÇÕES DO CADERNO DE ENCARGOS</t>
  </si>
  <si>
    <t xml:space="preserve"> 2.1.13 </t>
  </si>
  <si>
    <t xml:space="preserve"> SERV023 </t>
  </si>
  <si>
    <t>MANUTENÇÃO SEMESTRAL DE BARRAMENTOS CONFORME ESPECIFICAÇÕES</t>
  </si>
  <si>
    <t xml:space="preserve"> 2.1.14 </t>
  </si>
  <si>
    <t xml:space="preserve"> SERV024 </t>
  </si>
  <si>
    <t>MANUTENÇÃO SEMESTRAL CABOS ALIMENTADORES</t>
  </si>
  <si>
    <t xml:space="preserve"> 2.1.15 </t>
  </si>
  <si>
    <t xml:space="preserve"> SERV025 </t>
  </si>
  <si>
    <t>MANUTENÇÃO SEMESTRAL: LIMPEZA E VERIFICAÇÕES DO FUNCIONAMENTO DE EXAUSTÃO/VENTILAÇÃO DA CABINE</t>
  </si>
  <si>
    <t xml:space="preserve"> 2.2 </t>
  </si>
  <si>
    <t>2³ MANUTENÇÃO</t>
  </si>
  <si>
    <t xml:space="preserve"> 2.2.1 </t>
  </si>
  <si>
    <t xml:space="preserve"> 2.2.2 </t>
  </si>
  <si>
    <t xml:space="preserve"> 2.2.4 </t>
  </si>
  <si>
    <t>MANUTENÇÃO SEMESTRAL DE TRANSFORMADOR DE CORRENTE E POTENCIAL - 500VA-13,8kV/220V</t>
  </si>
  <si>
    <t xml:space="preserve"> 2.2.5 </t>
  </si>
  <si>
    <t xml:space="preserve"> 2.2.6 </t>
  </si>
  <si>
    <t xml:space="preserve"> 2.2.7 </t>
  </si>
  <si>
    <t xml:space="preserve"> 2.2.8 </t>
  </si>
  <si>
    <t>MANUTENÇÃO SEMESTRAL: LIMPEZA E VERIFICAÕES DO FUNCIONAMENTO DE EXAUSTÃO/VENTILAÇÃO DA CABINE</t>
  </si>
  <si>
    <t>Totais -&gt;</t>
  </si>
  <si>
    <t>COMPOSIÇÃO BDI (1° QUARTIL - TCU)</t>
  </si>
  <si>
    <t>AC</t>
  </si>
  <si>
    <t>Administração Central</t>
  </si>
  <si>
    <t>%</t>
  </si>
  <si>
    <t>S</t>
  </si>
  <si>
    <t>Seguro</t>
  </si>
  <si>
    <t>R</t>
  </si>
  <si>
    <t>Risco</t>
  </si>
  <si>
    <t>G</t>
  </si>
  <si>
    <t>Garantia</t>
  </si>
  <si>
    <t>DF</t>
  </si>
  <si>
    <t>Despesas Financeiras</t>
  </si>
  <si>
    <t>L</t>
  </si>
  <si>
    <t>Lucro</t>
  </si>
  <si>
    <t>I</t>
  </si>
  <si>
    <t>Tributos</t>
  </si>
  <si>
    <t>Discriminação dos tributos incluídos:</t>
  </si>
  <si>
    <t>COFINS</t>
  </si>
  <si>
    <t>PIS</t>
  </si>
  <si>
    <t>ISS</t>
  </si>
  <si>
    <t>LEI N° 10.630 - de 30/12/2003</t>
  </si>
  <si>
    <t>CPRB</t>
  </si>
  <si>
    <t>LEI N° 13.161 - de 30/08/2015</t>
  </si>
  <si>
    <t>TOTAL GERAL</t>
  </si>
  <si>
    <t>* O BDI da planilha estimativa foi calculado aplicando-se os percentuais acima, na fórmula indicada no estudo do TCU:</t>
  </si>
  <si>
    <t>Critérios/Parâmetros de aceitabilidade para LDI – Lucro e Despesas Indiretas em obras públicas</t>
  </si>
  <si>
    <t>Fonte: Estudos realizados no âmbito do Tribunal de Contas da União - Acórdão nº 2622/2013 – Plenário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</si>
</sst>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"/>
    <numFmt numFmtId="165" formatCode="0.0000"/>
  </numFmts>
  <fonts count="11" x14ac:knownFonts="1">
    <font>
      <sz val="11"/>
      <name val="Arial"/>
      <family val="1"/>
      <charset val="1"/>
    </font>
    <font>
      <b/>
      <sz val="10"/>
      <name val="Arial"/>
      <family val="1"/>
      <charset val="1"/>
    </font>
    <font>
      <sz val="10"/>
      <name val="Arial"/>
      <family val="1"/>
      <charset val="1"/>
    </font>
    <font>
      <b/>
      <sz val="11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1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  <fill>
      <patternFill patternType="solid">
        <fgColor theme="2" tint="-0.249977111117893"/>
        <bgColor rgb="FFC0C0C0"/>
      </patternFill>
    </fill>
    <fill>
      <patternFill patternType="solid">
        <fgColor rgb="FFC0C0C0"/>
        <bgColor rgb="FFAEAEA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lef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1" fillId="6" borderId="1" xfId="0" applyFont="1" applyFill="1" applyBorder="1" applyAlignment="1">
      <alignment horizontal="right" vertical="top" wrapText="1"/>
    </xf>
    <xf numFmtId="0" fontId="0" fillId="6" borderId="1" xfId="0" applyFill="1" applyBorder="1" applyAlignment="1">
      <alignment horizontal="center"/>
    </xf>
    <xf numFmtId="0" fontId="6" fillId="6" borderId="1" xfId="0" applyFont="1" applyFill="1" applyBorder="1"/>
    <xf numFmtId="10" fontId="6" fillId="7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10" fontId="7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top" wrapText="1"/>
    </xf>
    <xf numFmtId="164" fontId="10" fillId="6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EAEAE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</a:majorFont>
      <a:minorFont>
        <a:latin typeface="Aptos Narrow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tabSelected="1" workbookViewId="0">
      <selection activeCell="G29" sqref="G29"/>
    </sheetView>
  </sheetViews>
  <sheetFormatPr defaultColWidth="8.625" defaultRowHeight="14.25" customHeight="1" x14ac:dyDescent="0.2"/>
  <cols>
    <col min="1" max="3" width="10" customWidth="1"/>
    <col min="4" max="4" width="60" customWidth="1"/>
    <col min="5" max="5" width="5" customWidth="1"/>
    <col min="6" max="9" width="10" customWidth="1"/>
    <col min="10" max="10" width="11" customWidth="1"/>
  </cols>
  <sheetData>
    <row r="1" spans="1:10" ht="14.25" customHeight="1" x14ac:dyDescent="0.2">
      <c r="A1" s="37" t="s">
        <v>0</v>
      </c>
      <c r="B1" s="37"/>
      <c r="C1" s="37"/>
      <c r="D1" s="2" t="s">
        <v>1</v>
      </c>
      <c r="E1" s="1"/>
      <c r="F1" s="1"/>
      <c r="G1" s="1"/>
      <c r="H1" s="1"/>
      <c r="I1" s="3"/>
      <c r="J1" s="1"/>
    </row>
    <row r="2" spans="1:10" ht="14.25" customHeight="1" x14ac:dyDescent="0.2">
      <c r="A2" s="4"/>
      <c r="B2" s="4"/>
      <c r="C2" s="4"/>
      <c r="D2" s="4" t="s">
        <v>2</v>
      </c>
      <c r="E2" s="38" t="s">
        <v>3</v>
      </c>
      <c r="F2" s="38"/>
      <c r="G2" s="38" t="s">
        <v>4</v>
      </c>
      <c r="H2" s="38"/>
      <c r="I2" s="38"/>
      <c r="J2" s="4"/>
    </row>
    <row r="3" spans="1:10" ht="79.5" customHeight="1" x14ac:dyDescent="0.2">
      <c r="A3" s="3"/>
      <c r="B3" s="3"/>
      <c r="C3" s="3"/>
      <c r="D3" s="3" t="s">
        <v>5</v>
      </c>
      <c r="E3" s="39" t="s">
        <v>6</v>
      </c>
      <c r="F3" s="39"/>
      <c r="G3" s="39">
        <v>23.97</v>
      </c>
      <c r="H3" s="39"/>
      <c r="I3" s="39"/>
      <c r="J3" s="3"/>
    </row>
    <row r="4" spans="1:10" ht="15" customHeight="1" x14ac:dyDescent="0.25">
      <c r="A4" s="40" t="s">
        <v>7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5" customHeight="1" x14ac:dyDescent="0.2">
      <c r="A5" s="41" t="s">
        <v>8</v>
      </c>
      <c r="B5" s="42" t="s">
        <v>9</v>
      </c>
      <c r="C5" s="41" t="s">
        <v>10</v>
      </c>
      <c r="D5" s="41" t="s">
        <v>11</v>
      </c>
      <c r="E5" s="43" t="s">
        <v>12</v>
      </c>
      <c r="F5" s="42" t="s">
        <v>13</v>
      </c>
      <c r="G5" s="43" t="s">
        <v>14</v>
      </c>
      <c r="H5" s="43"/>
      <c r="I5" s="43"/>
      <c r="J5" s="5"/>
    </row>
    <row r="6" spans="1:10" ht="15" customHeight="1" x14ac:dyDescent="0.2">
      <c r="A6" s="41"/>
      <c r="B6" s="41"/>
      <c r="C6" s="41"/>
      <c r="D6" s="41"/>
      <c r="E6" s="41"/>
      <c r="F6" s="41"/>
      <c r="G6" s="6" t="s">
        <v>15</v>
      </c>
      <c r="H6" s="6" t="s">
        <v>16</v>
      </c>
      <c r="I6" s="6" t="s">
        <v>17</v>
      </c>
      <c r="J6" s="6" t="s">
        <v>17</v>
      </c>
    </row>
    <row r="7" spans="1:10" ht="24" customHeight="1" x14ac:dyDescent="0.2">
      <c r="A7" s="7" t="s">
        <v>18</v>
      </c>
      <c r="B7" s="7"/>
      <c r="C7" s="7"/>
      <c r="D7" s="7" t="s">
        <v>19</v>
      </c>
      <c r="E7" s="7"/>
      <c r="F7" s="8"/>
      <c r="G7" s="9"/>
      <c r="H7" s="9"/>
      <c r="I7" s="9"/>
      <c r="J7" s="10">
        <f>J8+J9</f>
        <v>3093.31</v>
      </c>
    </row>
    <row r="8" spans="1:10" ht="25.5" customHeight="1" x14ac:dyDescent="0.2">
      <c r="A8" s="11" t="s">
        <v>20</v>
      </c>
      <c r="B8" s="12" t="s">
        <v>21</v>
      </c>
      <c r="C8" s="11" t="s">
        <v>22</v>
      </c>
      <c r="D8" s="11" t="s">
        <v>23</v>
      </c>
      <c r="E8" s="13" t="s">
        <v>24</v>
      </c>
      <c r="F8" s="12">
        <v>25</v>
      </c>
      <c r="G8" s="14">
        <v>113.2</v>
      </c>
      <c r="H8" s="14">
        <v>2.29</v>
      </c>
      <c r="I8" s="14">
        <f>G8+H8</f>
        <v>115.49000000000001</v>
      </c>
      <c r="J8" s="14">
        <f>I8*F8</f>
        <v>2887.25</v>
      </c>
    </row>
    <row r="9" spans="1:10" ht="25.5" customHeight="1" x14ac:dyDescent="0.2">
      <c r="A9" s="15" t="s">
        <v>25</v>
      </c>
      <c r="B9" s="16" t="s">
        <v>26</v>
      </c>
      <c r="C9" s="15" t="s">
        <v>27</v>
      </c>
      <c r="D9" s="15" t="s">
        <v>28</v>
      </c>
      <c r="E9" s="17" t="s">
        <v>29</v>
      </c>
      <c r="F9" s="16">
        <v>2</v>
      </c>
      <c r="G9" s="18">
        <v>0</v>
      </c>
      <c r="H9" s="18">
        <v>103.03</v>
      </c>
      <c r="I9" s="18">
        <f>G9+H9</f>
        <v>103.03</v>
      </c>
      <c r="J9" s="18">
        <f>I9*F9</f>
        <v>206.06</v>
      </c>
    </row>
    <row r="10" spans="1:10" ht="24" customHeight="1" x14ac:dyDescent="0.2">
      <c r="A10" s="7" t="s">
        <v>30</v>
      </c>
      <c r="B10" s="7"/>
      <c r="C10" s="7"/>
      <c r="D10" s="7" t="s">
        <v>31</v>
      </c>
      <c r="E10" s="7"/>
      <c r="F10" s="8"/>
      <c r="G10" s="9"/>
      <c r="H10" s="9"/>
      <c r="I10" s="9"/>
      <c r="J10" s="10">
        <f>SUM(J11,J25)</f>
        <v>4968.2299999999996</v>
      </c>
    </row>
    <row r="11" spans="1:10" ht="24" customHeight="1" x14ac:dyDescent="0.2">
      <c r="A11" s="7" t="s">
        <v>32</v>
      </c>
      <c r="B11" s="7"/>
      <c r="C11" s="7"/>
      <c r="D11" s="7" t="s">
        <v>33</v>
      </c>
      <c r="E11" s="7"/>
      <c r="F11" s="8"/>
      <c r="G11" s="9"/>
      <c r="H11" s="9"/>
      <c r="I11" s="9"/>
      <c r="J11" s="10">
        <f>SUM(J12:J24)</f>
        <v>3073.99</v>
      </c>
    </row>
    <row r="12" spans="1:10" ht="24" customHeight="1" x14ac:dyDescent="0.2">
      <c r="A12" s="11" t="s">
        <v>34</v>
      </c>
      <c r="B12" s="12" t="s">
        <v>35</v>
      </c>
      <c r="C12" s="11" t="s">
        <v>27</v>
      </c>
      <c r="D12" s="11" t="s">
        <v>36</v>
      </c>
      <c r="E12" s="13" t="s">
        <v>29</v>
      </c>
      <c r="F12" s="12">
        <v>2</v>
      </c>
      <c r="G12" s="14">
        <v>49.52</v>
      </c>
      <c r="H12" s="14">
        <v>15.23</v>
      </c>
      <c r="I12" s="14">
        <f t="shared" ref="I12:I24" si="0">G12+H12</f>
        <v>64.75</v>
      </c>
      <c r="J12" s="14">
        <f t="shared" ref="J12:J24" si="1">I12*F12</f>
        <v>129.5</v>
      </c>
    </row>
    <row r="13" spans="1:10" ht="25.5" customHeight="1" x14ac:dyDescent="0.2">
      <c r="A13" s="11" t="s">
        <v>37</v>
      </c>
      <c r="B13" s="12" t="s">
        <v>38</v>
      </c>
      <c r="C13" s="11" t="s">
        <v>27</v>
      </c>
      <c r="D13" s="11" t="s">
        <v>39</v>
      </c>
      <c r="E13" s="13" t="s">
        <v>29</v>
      </c>
      <c r="F13" s="12">
        <v>2</v>
      </c>
      <c r="G13" s="14">
        <v>180.19</v>
      </c>
      <c r="H13" s="14">
        <v>54.81</v>
      </c>
      <c r="I13" s="14">
        <f t="shared" si="0"/>
        <v>235</v>
      </c>
      <c r="J13" s="14">
        <f t="shared" si="1"/>
        <v>470</v>
      </c>
    </row>
    <row r="14" spans="1:10" ht="39" customHeight="1" x14ac:dyDescent="0.2">
      <c r="A14" s="11" t="s">
        <v>40</v>
      </c>
      <c r="B14" s="12" t="s">
        <v>41</v>
      </c>
      <c r="C14" s="11" t="s">
        <v>27</v>
      </c>
      <c r="D14" s="11" t="s">
        <v>42</v>
      </c>
      <c r="E14" s="13" t="s">
        <v>43</v>
      </c>
      <c r="F14" s="12">
        <v>1</v>
      </c>
      <c r="G14" s="14">
        <v>243.42</v>
      </c>
      <c r="H14" s="14">
        <v>73.08</v>
      </c>
      <c r="I14" s="14">
        <f t="shared" si="0"/>
        <v>316.5</v>
      </c>
      <c r="J14" s="14">
        <f t="shared" si="1"/>
        <v>316.5</v>
      </c>
    </row>
    <row r="15" spans="1:10" ht="39" customHeight="1" x14ac:dyDescent="0.2">
      <c r="A15" s="11" t="s">
        <v>44</v>
      </c>
      <c r="B15" s="12" t="s">
        <v>45</v>
      </c>
      <c r="C15" s="11" t="s">
        <v>27</v>
      </c>
      <c r="D15" s="11" t="s">
        <v>46</v>
      </c>
      <c r="E15" s="13" t="s">
        <v>29</v>
      </c>
      <c r="F15" s="12">
        <v>1</v>
      </c>
      <c r="G15" s="14">
        <v>180.19</v>
      </c>
      <c r="H15" s="14">
        <v>54.81</v>
      </c>
      <c r="I15" s="14">
        <f t="shared" si="0"/>
        <v>235</v>
      </c>
      <c r="J15" s="14">
        <f t="shared" si="1"/>
        <v>235</v>
      </c>
    </row>
    <row r="16" spans="1:10" ht="25.5" customHeight="1" x14ac:dyDescent="0.2">
      <c r="A16" s="11" t="s">
        <v>47</v>
      </c>
      <c r="B16" s="12" t="s">
        <v>48</v>
      </c>
      <c r="C16" s="11" t="s">
        <v>27</v>
      </c>
      <c r="D16" s="11" t="s">
        <v>49</v>
      </c>
      <c r="E16" s="13" t="s">
        <v>29</v>
      </c>
      <c r="F16" s="12">
        <v>2</v>
      </c>
      <c r="G16" s="14">
        <v>243.42</v>
      </c>
      <c r="H16" s="14">
        <v>73.08</v>
      </c>
      <c r="I16" s="14">
        <f t="shared" si="0"/>
        <v>316.5</v>
      </c>
      <c r="J16" s="14">
        <f t="shared" si="1"/>
        <v>633</v>
      </c>
    </row>
    <row r="17" spans="1:10" ht="39" customHeight="1" x14ac:dyDescent="0.2">
      <c r="A17" s="11" t="s">
        <v>50</v>
      </c>
      <c r="B17" s="12" t="s">
        <v>51</v>
      </c>
      <c r="C17" s="11" t="s">
        <v>27</v>
      </c>
      <c r="D17" s="11" t="s">
        <v>52</v>
      </c>
      <c r="E17" s="13" t="s">
        <v>29</v>
      </c>
      <c r="F17" s="12">
        <v>2</v>
      </c>
      <c r="G17" s="14">
        <v>81.14</v>
      </c>
      <c r="H17" s="14">
        <v>24.36</v>
      </c>
      <c r="I17" s="14">
        <f t="shared" si="0"/>
        <v>105.5</v>
      </c>
      <c r="J17" s="14">
        <f t="shared" si="1"/>
        <v>211</v>
      </c>
    </row>
    <row r="18" spans="1:10" ht="24" customHeight="1" x14ac:dyDescent="0.2">
      <c r="A18" s="11" t="s">
        <v>53</v>
      </c>
      <c r="B18" s="12" t="s">
        <v>54</v>
      </c>
      <c r="C18" s="11" t="s">
        <v>27</v>
      </c>
      <c r="D18" s="11" t="s">
        <v>55</v>
      </c>
      <c r="E18" s="13" t="s">
        <v>29</v>
      </c>
      <c r="F18" s="12">
        <v>1</v>
      </c>
      <c r="G18" s="14">
        <v>99.05</v>
      </c>
      <c r="H18" s="14">
        <v>30.45</v>
      </c>
      <c r="I18" s="14">
        <f t="shared" si="0"/>
        <v>129.5</v>
      </c>
      <c r="J18" s="14">
        <f t="shared" si="1"/>
        <v>129.5</v>
      </c>
    </row>
    <row r="19" spans="1:10" ht="25.5" customHeight="1" x14ac:dyDescent="0.2">
      <c r="A19" s="11" t="s">
        <v>53</v>
      </c>
      <c r="B19" s="12" t="s">
        <v>56</v>
      </c>
      <c r="C19" s="11" t="s">
        <v>27</v>
      </c>
      <c r="D19" s="11" t="s">
        <v>57</v>
      </c>
      <c r="E19" s="13" t="s">
        <v>29</v>
      </c>
      <c r="F19" s="12">
        <v>1</v>
      </c>
      <c r="G19" s="14">
        <v>162.28</v>
      </c>
      <c r="H19" s="14">
        <v>48.72</v>
      </c>
      <c r="I19" s="14">
        <f t="shared" si="0"/>
        <v>211</v>
      </c>
      <c r="J19" s="14">
        <f t="shared" si="1"/>
        <v>211</v>
      </c>
    </row>
    <row r="20" spans="1:10" ht="24" customHeight="1" x14ac:dyDescent="0.2">
      <c r="A20" s="11" t="s">
        <v>58</v>
      </c>
      <c r="B20" s="12" t="s">
        <v>59</v>
      </c>
      <c r="C20" s="11" t="s">
        <v>27</v>
      </c>
      <c r="D20" s="11" t="s">
        <v>60</v>
      </c>
      <c r="E20" s="13" t="s">
        <v>29</v>
      </c>
      <c r="F20" s="12">
        <v>1</v>
      </c>
      <c r="G20" s="14">
        <v>81.14</v>
      </c>
      <c r="H20" s="14">
        <v>24.36</v>
      </c>
      <c r="I20" s="14">
        <f t="shared" si="0"/>
        <v>105.5</v>
      </c>
      <c r="J20" s="14">
        <f t="shared" si="1"/>
        <v>105.5</v>
      </c>
    </row>
    <row r="21" spans="1:10" ht="25.5" customHeight="1" x14ac:dyDescent="0.2">
      <c r="A21" s="11" t="s">
        <v>58</v>
      </c>
      <c r="B21" s="12" t="s">
        <v>61</v>
      </c>
      <c r="C21" s="11" t="s">
        <v>27</v>
      </c>
      <c r="D21" s="11" t="s">
        <v>62</v>
      </c>
      <c r="E21" s="13" t="s">
        <v>29</v>
      </c>
      <c r="F21" s="12">
        <v>1</v>
      </c>
      <c r="G21" s="14">
        <v>121.71</v>
      </c>
      <c r="H21" s="14">
        <v>36.54</v>
      </c>
      <c r="I21" s="14">
        <f t="shared" si="0"/>
        <v>158.25</v>
      </c>
      <c r="J21" s="14">
        <f t="shared" si="1"/>
        <v>158.25</v>
      </c>
    </row>
    <row r="22" spans="1:10" ht="25.5" customHeight="1" x14ac:dyDescent="0.2">
      <c r="A22" s="11" t="s">
        <v>63</v>
      </c>
      <c r="B22" s="12" t="s">
        <v>64</v>
      </c>
      <c r="C22" s="11" t="s">
        <v>27</v>
      </c>
      <c r="D22" s="11" t="s">
        <v>65</v>
      </c>
      <c r="E22" s="13" t="s">
        <v>29</v>
      </c>
      <c r="F22" s="12">
        <v>1</v>
      </c>
      <c r="G22" s="14">
        <v>202.85</v>
      </c>
      <c r="H22" s="14">
        <v>60.9</v>
      </c>
      <c r="I22" s="14">
        <f t="shared" si="0"/>
        <v>263.75</v>
      </c>
      <c r="J22" s="14">
        <f t="shared" si="1"/>
        <v>263.75</v>
      </c>
    </row>
    <row r="23" spans="1:10" ht="24" customHeight="1" x14ac:dyDescent="0.2">
      <c r="A23" s="11" t="s">
        <v>66</v>
      </c>
      <c r="B23" s="12" t="s">
        <v>67</v>
      </c>
      <c r="C23" s="11" t="s">
        <v>27</v>
      </c>
      <c r="D23" s="11" t="s">
        <v>68</v>
      </c>
      <c r="E23" s="13" t="s">
        <v>29</v>
      </c>
      <c r="F23" s="12">
        <v>1</v>
      </c>
      <c r="G23" s="14">
        <v>101.42</v>
      </c>
      <c r="H23" s="14">
        <v>30.45</v>
      </c>
      <c r="I23" s="14">
        <f t="shared" si="0"/>
        <v>131.87</v>
      </c>
      <c r="J23" s="14">
        <f t="shared" si="1"/>
        <v>131.87</v>
      </c>
    </row>
    <row r="24" spans="1:10" ht="25.5" customHeight="1" x14ac:dyDescent="0.2">
      <c r="A24" s="11" t="s">
        <v>69</v>
      </c>
      <c r="B24" s="12" t="s">
        <v>70</v>
      </c>
      <c r="C24" s="11" t="s">
        <v>27</v>
      </c>
      <c r="D24" s="11" t="s">
        <v>71</v>
      </c>
      <c r="E24" s="13" t="s">
        <v>29</v>
      </c>
      <c r="F24" s="12">
        <v>1</v>
      </c>
      <c r="G24" s="14">
        <v>60.85</v>
      </c>
      <c r="H24" s="14">
        <v>18.27</v>
      </c>
      <c r="I24" s="14">
        <f t="shared" si="0"/>
        <v>79.12</v>
      </c>
      <c r="J24" s="14">
        <f t="shared" si="1"/>
        <v>79.12</v>
      </c>
    </row>
    <row r="25" spans="1:10" ht="24" customHeight="1" x14ac:dyDescent="0.2">
      <c r="A25" s="7" t="s">
        <v>72</v>
      </c>
      <c r="B25" s="7"/>
      <c r="C25" s="7"/>
      <c r="D25" s="7" t="s">
        <v>73</v>
      </c>
      <c r="E25" s="7"/>
      <c r="F25" s="8"/>
      <c r="G25" s="9"/>
      <c r="H25" s="9"/>
      <c r="I25" s="9"/>
      <c r="J25" s="10">
        <f>SUM(J26:J33)</f>
        <v>1894.2399999999998</v>
      </c>
    </row>
    <row r="26" spans="1:10" ht="24" customHeight="1" x14ac:dyDescent="0.2">
      <c r="A26" s="11" t="s">
        <v>74</v>
      </c>
      <c r="B26" s="12" t="s">
        <v>35</v>
      </c>
      <c r="C26" s="11" t="s">
        <v>27</v>
      </c>
      <c r="D26" s="11" t="s">
        <v>36</v>
      </c>
      <c r="E26" s="13" t="s">
        <v>29</v>
      </c>
      <c r="F26" s="12">
        <v>2</v>
      </c>
      <c r="G26" s="14">
        <v>49.52</v>
      </c>
      <c r="H26" s="14">
        <v>15.23</v>
      </c>
      <c r="I26" s="14">
        <f t="shared" ref="I26:I33" si="2">G26+H26</f>
        <v>64.75</v>
      </c>
      <c r="J26" s="14">
        <f t="shared" ref="J26:J33" si="3">I26*F26</f>
        <v>129.5</v>
      </c>
    </row>
    <row r="27" spans="1:10" ht="39" customHeight="1" x14ac:dyDescent="0.2">
      <c r="A27" s="11" t="s">
        <v>75</v>
      </c>
      <c r="B27" s="12" t="s">
        <v>41</v>
      </c>
      <c r="C27" s="11" t="s">
        <v>27</v>
      </c>
      <c r="D27" s="11" t="s">
        <v>42</v>
      </c>
      <c r="E27" s="13" t="s">
        <v>43</v>
      </c>
      <c r="F27" s="12">
        <v>1</v>
      </c>
      <c r="G27" s="14">
        <v>243.42</v>
      </c>
      <c r="H27" s="14">
        <v>73.08</v>
      </c>
      <c r="I27" s="14">
        <f t="shared" si="2"/>
        <v>316.5</v>
      </c>
      <c r="J27" s="14">
        <f t="shared" si="3"/>
        <v>316.5</v>
      </c>
    </row>
    <row r="28" spans="1:10" ht="24" customHeight="1" x14ac:dyDescent="0.2">
      <c r="A28" s="11" t="s">
        <v>76</v>
      </c>
      <c r="B28" s="12" t="s">
        <v>54</v>
      </c>
      <c r="C28" s="11" t="s">
        <v>27</v>
      </c>
      <c r="D28" s="11" t="s">
        <v>55</v>
      </c>
      <c r="E28" s="13" t="s">
        <v>29</v>
      </c>
      <c r="F28" s="12">
        <v>1</v>
      </c>
      <c r="G28" s="14">
        <v>99.05</v>
      </c>
      <c r="H28" s="14">
        <v>30.45</v>
      </c>
      <c r="I28" s="14">
        <f t="shared" si="2"/>
        <v>129.5</v>
      </c>
      <c r="J28" s="14">
        <f t="shared" si="3"/>
        <v>129.5</v>
      </c>
    </row>
    <row r="29" spans="1:10" ht="25.5" customHeight="1" x14ac:dyDescent="0.2">
      <c r="A29" s="11" t="s">
        <v>76</v>
      </c>
      <c r="B29" s="12" t="s">
        <v>48</v>
      </c>
      <c r="C29" s="11" t="s">
        <v>27</v>
      </c>
      <c r="D29" s="11" t="s">
        <v>77</v>
      </c>
      <c r="E29" s="13" t="s">
        <v>29</v>
      </c>
      <c r="F29" s="12">
        <v>2</v>
      </c>
      <c r="G29" s="14">
        <v>243.42</v>
      </c>
      <c r="H29" s="14">
        <v>73.08</v>
      </c>
      <c r="I29" s="14">
        <f t="shared" si="2"/>
        <v>316.5</v>
      </c>
      <c r="J29" s="14">
        <f t="shared" si="3"/>
        <v>633</v>
      </c>
    </row>
    <row r="30" spans="1:10" ht="25.5" customHeight="1" x14ac:dyDescent="0.2">
      <c r="A30" s="11" t="s">
        <v>78</v>
      </c>
      <c r="B30" s="12" t="s">
        <v>56</v>
      </c>
      <c r="C30" s="11" t="s">
        <v>27</v>
      </c>
      <c r="D30" s="11" t="s">
        <v>57</v>
      </c>
      <c r="E30" s="13" t="s">
        <v>29</v>
      </c>
      <c r="F30" s="12">
        <v>1</v>
      </c>
      <c r="G30" s="14">
        <v>162.28</v>
      </c>
      <c r="H30" s="14">
        <v>48.72</v>
      </c>
      <c r="I30" s="14">
        <f t="shared" si="2"/>
        <v>211</v>
      </c>
      <c r="J30" s="14">
        <f t="shared" si="3"/>
        <v>211</v>
      </c>
    </row>
    <row r="31" spans="1:10" ht="25.5" customHeight="1" x14ac:dyDescent="0.2">
      <c r="A31" s="11" t="s">
        <v>79</v>
      </c>
      <c r="B31" s="12" t="s">
        <v>64</v>
      </c>
      <c r="C31" s="11" t="s">
        <v>27</v>
      </c>
      <c r="D31" s="11" t="s">
        <v>65</v>
      </c>
      <c r="E31" s="13" t="s">
        <v>29</v>
      </c>
      <c r="F31" s="12">
        <v>1</v>
      </c>
      <c r="G31" s="14">
        <v>202.85</v>
      </c>
      <c r="H31" s="14">
        <v>60.9</v>
      </c>
      <c r="I31" s="14">
        <f t="shared" si="2"/>
        <v>263.75</v>
      </c>
      <c r="J31" s="14">
        <f t="shared" si="3"/>
        <v>263.75</v>
      </c>
    </row>
    <row r="32" spans="1:10" ht="24" customHeight="1" x14ac:dyDescent="0.2">
      <c r="A32" s="11" t="s">
        <v>80</v>
      </c>
      <c r="B32" s="12" t="s">
        <v>67</v>
      </c>
      <c r="C32" s="11" t="s">
        <v>27</v>
      </c>
      <c r="D32" s="11" t="s">
        <v>68</v>
      </c>
      <c r="E32" s="13" t="s">
        <v>29</v>
      </c>
      <c r="F32" s="12">
        <v>1</v>
      </c>
      <c r="G32" s="14">
        <v>101.42</v>
      </c>
      <c r="H32" s="14">
        <v>30.45</v>
      </c>
      <c r="I32" s="14">
        <f t="shared" si="2"/>
        <v>131.87</v>
      </c>
      <c r="J32" s="14">
        <f t="shared" si="3"/>
        <v>131.87</v>
      </c>
    </row>
    <row r="33" spans="1:11" ht="25.5" customHeight="1" x14ac:dyDescent="0.2">
      <c r="A33" s="11" t="s">
        <v>81</v>
      </c>
      <c r="B33" s="12" t="s">
        <v>70</v>
      </c>
      <c r="C33" s="11" t="s">
        <v>27</v>
      </c>
      <c r="D33" s="11" t="s">
        <v>82</v>
      </c>
      <c r="E33" s="13" t="s">
        <v>29</v>
      </c>
      <c r="F33" s="12">
        <v>1</v>
      </c>
      <c r="G33" s="14">
        <v>60.85</v>
      </c>
      <c r="H33" s="14">
        <v>18.27</v>
      </c>
      <c r="I33" s="14">
        <f t="shared" si="2"/>
        <v>79.12</v>
      </c>
      <c r="J33" s="14">
        <f t="shared" si="3"/>
        <v>79.12</v>
      </c>
    </row>
    <row r="34" spans="1:11" ht="15" x14ac:dyDescent="0.2">
      <c r="A34" s="19"/>
      <c r="B34" s="19"/>
      <c r="C34" s="19"/>
      <c r="D34" s="19"/>
      <c r="E34" s="19"/>
      <c r="F34" s="19"/>
      <c r="G34" s="19"/>
      <c r="H34" s="19"/>
      <c r="I34" s="19" t="s">
        <v>83</v>
      </c>
      <c r="J34" s="20">
        <f>SUM(J10,J7)</f>
        <v>8061.5399999999991</v>
      </c>
    </row>
    <row r="35" spans="1:11" ht="15" x14ac:dyDescent="0.25">
      <c r="A35" s="21"/>
      <c r="B35" s="21"/>
      <c r="C35" s="22"/>
      <c r="D35" s="23" t="s">
        <v>84</v>
      </c>
      <c r="E35" s="44"/>
      <c r="F35" s="44"/>
      <c r="G35" s="24">
        <f>((((1+(G37+G38+G39+G40))*(1+G41)*(1+G42))/(1-G43))-1)</f>
        <v>0.23966817295069287</v>
      </c>
      <c r="H35" s="24"/>
      <c r="I35" s="24"/>
      <c r="J35" s="25">
        <f>G35*J34</f>
        <v>1932.0945629689284</v>
      </c>
    </row>
    <row r="36" spans="1:11" x14ac:dyDescent="0.2">
      <c r="A36" s="19"/>
      <c r="B36" s="19"/>
      <c r="C36" s="26"/>
      <c r="D36" s="27"/>
      <c r="E36" s="45"/>
      <c r="F36" s="45"/>
      <c r="G36" s="26"/>
      <c r="H36" s="19"/>
      <c r="I36" s="19"/>
      <c r="J36" s="28"/>
    </row>
    <row r="37" spans="1:11" x14ac:dyDescent="0.2">
      <c r="A37" s="19"/>
      <c r="B37" s="19"/>
      <c r="C37" s="29" t="s">
        <v>85</v>
      </c>
      <c r="D37" s="30" t="s">
        <v>86</v>
      </c>
      <c r="E37" s="46" t="s">
        <v>87</v>
      </c>
      <c r="F37" s="46"/>
      <c r="G37" s="31">
        <v>0.03</v>
      </c>
      <c r="H37" s="19"/>
      <c r="I37" s="19"/>
      <c r="J37" s="28"/>
    </row>
    <row r="38" spans="1:11" x14ac:dyDescent="0.2">
      <c r="A38" s="19"/>
      <c r="B38" s="19"/>
      <c r="C38" s="29" t="s">
        <v>88</v>
      </c>
      <c r="D38" s="30" t="s">
        <v>89</v>
      </c>
      <c r="E38" s="46" t="s">
        <v>87</v>
      </c>
      <c r="F38" s="46"/>
      <c r="G38" s="31">
        <v>4.0000000000000001E-3</v>
      </c>
      <c r="H38" s="19"/>
      <c r="I38" s="19"/>
      <c r="J38" s="28"/>
    </row>
    <row r="39" spans="1:11" x14ac:dyDescent="0.2">
      <c r="A39" s="19"/>
      <c r="B39" s="19"/>
      <c r="C39" s="29" t="s">
        <v>90</v>
      </c>
      <c r="D39" s="30" t="s">
        <v>91</v>
      </c>
      <c r="E39" s="46" t="s">
        <v>87</v>
      </c>
      <c r="F39" s="46"/>
      <c r="G39" s="31">
        <v>9.7000000000000003E-3</v>
      </c>
      <c r="H39" s="19"/>
      <c r="I39" s="19"/>
      <c r="J39" s="28"/>
    </row>
    <row r="40" spans="1:11" x14ac:dyDescent="0.2">
      <c r="A40" s="19"/>
      <c r="B40" s="19"/>
      <c r="C40" s="29" t="s">
        <v>92</v>
      </c>
      <c r="D40" s="30" t="s">
        <v>93</v>
      </c>
      <c r="E40" s="46" t="s">
        <v>87</v>
      </c>
      <c r="F40" s="46"/>
      <c r="G40" s="31">
        <v>4.0000000000000001E-3</v>
      </c>
      <c r="H40" s="19"/>
      <c r="I40" s="19"/>
      <c r="J40" s="28"/>
    </row>
    <row r="41" spans="1:11" x14ac:dyDescent="0.2">
      <c r="A41" s="19"/>
      <c r="B41" s="19"/>
      <c r="C41" s="29" t="s">
        <v>94</v>
      </c>
      <c r="D41" s="30" t="s">
        <v>95</v>
      </c>
      <c r="E41" s="46" t="s">
        <v>87</v>
      </c>
      <c r="F41" s="46"/>
      <c r="G41" s="31">
        <v>5.8999999999999999E-3</v>
      </c>
      <c r="H41" s="19"/>
      <c r="I41" s="19"/>
      <c r="J41" s="28"/>
    </row>
    <row r="42" spans="1:11" x14ac:dyDescent="0.2">
      <c r="A42" s="19"/>
      <c r="B42" s="19"/>
      <c r="C42" s="29" t="s">
        <v>96</v>
      </c>
      <c r="D42" s="30" t="s">
        <v>97</v>
      </c>
      <c r="E42" s="46" t="s">
        <v>87</v>
      </c>
      <c r="F42" s="46"/>
      <c r="G42" s="31">
        <v>6.1600000000000002E-2</v>
      </c>
      <c r="H42" s="19"/>
      <c r="I42" s="19"/>
      <c r="J42" s="28"/>
    </row>
    <row r="43" spans="1:11" x14ac:dyDescent="0.2">
      <c r="A43" s="19"/>
      <c r="B43" s="19"/>
      <c r="C43" s="29" t="s">
        <v>98</v>
      </c>
      <c r="D43" s="30" t="s">
        <v>99</v>
      </c>
      <c r="E43" s="46" t="s">
        <v>87</v>
      </c>
      <c r="F43" s="46"/>
      <c r="G43" s="31">
        <f>G46+G47+G48+G49</f>
        <v>9.7500000000000003E-2</v>
      </c>
      <c r="H43" s="19"/>
      <c r="I43" s="19"/>
      <c r="J43" s="28"/>
    </row>
    <row r="44" spans="1:11" x14ac:dyDescent="0.2">
      <c r="A44" s="19"/>
      <c r="B44" s="19"/>
      <c r="C44" s="26"/>
      <c r="D44" s="27"/>
      <c r="E44" s="46"/>
      <c r="F44" s="46"/>
      <c r="G44" s="26"/>
      <c r="H44" s="19"/>
      <c r="I44" s="19"/>
      <c r="J44" s="28"/>
    </row>
    <row r="45" spans="1:11" x14ac:dyDescent="0.2">
      <c r="A45" s="19"/>
      <c r="B45" s="19"/>
      <c r="C45" s="26"/>
      <c r="D45" s="30" t="s">
        <v>100</v>
      </c>
      <c r="E45" s="46"/>
      <c r="F45" s="46"/>
      <c r="G45" s="26"/>
      <c r="H45" s="19"/>
      <c r="I45" s="19"/>
      <c r="J45" s="28"/>
    </row>
    <row r="46" spans="1:11" x14ac:dyDescent="0.2">
      <c r="A46" s="19"/>
      <c r="B46" s="19"/>
      <c r="C46" s="26"/>
      <c r="D46" s="30" t="s">
        <v>101</v>
      </c>
      <c r="E46" s="46" t="s">
        <v>87</v>
      </c>
      <c r="F46" s="46"/>
      <c r="G46" s="31">
        <v>0.03</v>
      </c>
      <c r="H46" s="19"/>
      <c r="I46" s="19"/>
      <c r="J46" s="28"/>
    </row>
    <row r="47" spans="1:11" x14ac:dyDescent="0.2">
      <c r="A47" s="19"/>
      <c r="B47" s="19"/>
      <c r="C47" s="26"/>
      <c r="D47" s="30" t="s">
        <v>102</v>
      </c>
      <c r="E47" s="46" t="s">
        <v>87</v>
      </c>
      <c r="F47" s="46"/>
      <c r="G47" s="31">
        <v>6.4999999999999997E-3</v>
      </c>
      <c r="H47" s="19"/>
      <c r="I47" s="19"/>
      <c r="J47" s="28"/>
    </row>
    <row r="48" spans="1:11" ht="14.25" customHeight="1" x14ac:dyDescent="0.2">
      <c r="A48" s="19"/>
      <c r="B48" s="19"/>
      <c r="C48" s="26"/>
      <c r="D48" s="30" t="s">
        <v>103</v>
      </c>
      <c r="E48" s="46" t="s">
        <v>87</v>
      </c>
      <c r="F48" s="46"/>
      <c r="G48" s="31">
        <v>2.5000000000000001E-2</v>
      </c>
      <c r="H48" s="47" t="s">
        <v>104</v>
      </c>
      <c r="I48" s="47"/>
      <c r="J48" s="47"/>
      <c r="K48" s="32"/>
    </row>
    <row r="49" spans="1:11" ht="14.25" customHeight="1" x14ac:dyDescent="0.2">
      <c r="A49" s="19"/>
      <c r="B49" s="19"/>
      <c r="C49" s="26"/>
      <c r="D49" s="30" t="s">
        <v>105</v>
      </c>
      <c r="E49" s="46" t="s">
        <v>87</v>
      </c>
      <c r="F49" s="46"/>
      <c r="G49" s="31">
        <v>3.5999999999999997E-2</v>
      </c>
      <c r="H49" s="47" t="s">
        <v>106</v>
      </c>
      <c r="I49" s="47"/>
      <c r="J49" s="47"/>
      <c r="K49" s="32"/>
    </row>
    <row r="50" spans="1:1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</row>
    <row r="51" spans="1:11" ht="15" x14ac:dyDescent="0.2">
      <c r="A51" s="34"/>
      <c r="B51" s="34"/>
      <c r="C51" s="34"/>
      <c r="D51" s="35" t="s">
        <v>107</v>
      </c>
      <c r="E51" s="34"/>
      <c r="F51" s="34"/>
      <c r="G51" s="34"/>
      <c r="H51" s="34"/>
      <c r="I51" s="34"/>
      <c r="J51" s="36">
        <f>SUM(J34+J35)</f>
        <v>9993.6345629689276</v>
      </c>
    </row>
    <row r="52" spans="1:11" x14ac:dyDescent="0.2">
      <c r="D52" t="s">
        <v>108</v>
      </c>
    </row>
    <row r="53" spans="1:11" x14ac:dyDescent="0.2">
      <c r="D53" t="s">
        <v>109</v>
      </c>
    </row>
    <row r="54" spans="1:11" x14ac:dyDescent="0.2">
      <c r="D54" t="s">
        <v>110</v>
      </c>
    </row>
  </sheetData>
  <mergeCells count="30">
    <mergeCell ref="E49:F49"/>
    <mergeCell ref="H49:J49"/>
    <mergeCell ref="E45:F45"/>
    <mergeCell ref="E46:F46"/>
    <mergeCell ref="E47:F47"/>
    <mergeCell ref="E48:F48"/>
    <mergeCell ref="H48:J48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A4:J4"/>
    <mergeCell ref="A5:A6"/>
    <mergeCell ref="B5:B6"/>
    <mergeCell ref="C5:C6"/>
    <mergeCell ref="D5:D6"/>
    <mergeCell ref="E5:E6"/>
    <mergeCell ref="F5:F6"/>
    <mergeCell ref="G5:I5"/>
    <mergeCell ref="A1:C1"/>
    <mergeCell ref="E2:F2"/>
    <mergeCell ref="G2:I2"/>
    <mergeCell ref="E3:F3"/>
    <mergeCell ref="G3:I3"/>
  </mergeCells>
  <pageMargins left="0.5" right="0.5" top="1" bottom="1" header="0.5" footer="0.5"/>
  <pageSetup paperSize="9" fitToHeight="0" orientation="landscape" horizontalDpi="300" verticalDpi="300"/>
  <headerFooter>
    <oddHeader>&amp;L &amp;CMinistério Público MilitarCNPJ: 26.989.715/0004-55</oddHeader>
    <oddFooter>&amp;L &amp;C  -  -  / DF / plinio.nascimento@mpm.mp.br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santarem</cp:lastModifiedBy>
  <cp:revision>1</cp:revision>
  <dcterms:created xsi:type="dcterms:W3CDTF">2025-09-29T18:48:26Z</dcterms:created>
  <dcterms:modified xsi:type="dcterms:W3CDTF">2026-01-28T17:01:42Z</dcterms:modified>
</cp:coreProperties>
</file>